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875"/>
  </bookViews>
  <sheets>
    <sheet name="Лист1" sheetId="1" r:id="rId1"/>
  </sheets>
  <definedNames>
    <definedName name="_xlnm._FilterDatabase" localSheetId="0" hidden="1">Лист1!$A$5:$M$29</definedName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B29" i="1" l="1"/>
  <c r="L27" i="1"/>
  <c r="L28" i="1"/>
  <c r="L23" i="1"/>
  <c r="L24" i="1"/>
  <c r="L25" i="1"/>
  <c r="L26" i="1"/>
  <c r="L18" i="1"/>
  <c r="L19" i="1"/>
  <c r="L20" i="1"/>
  <c r="L21" i="1"/>
  <c r="L22" i="1"/>
  <c r="L13" i="1"/>
  <c r="L14" i="1"/>
  <c r="L15" i="1"/>
  <c r="L16" i="1"/>
  <c r="L17" i="1"/>
  <c r="L7" i="1"/>
  <c r="L8" i="1"/>
  <c r="L29" i="1" s="1"/>
  <c r="L9" i="1"/>
  <c r="L10" i="1"/>
  <c r="L11" i="1"/>
  <c r="L12" i="1"/>
  <c r="L6" i="1"/>
  <c r="H29" i="1" l="1"/>
  <c r="F29" i="1" l="1"/>
  <c r="D29" i="1"/>
  <c r="J29" i="1" l="1"/>
</calcChain>
</file>

<file path=xl/sharedStrings.xml><?xml version="1.0" encoding="utf-8"?>
<sst xmlns="http://schemas.openxmlformats.org/spreadsheetml/2006/main" count="227" uniqueCount="44">
  <si>
    <t>Сводная информация</t>
  </si>
  <si>
    <t>Наименование муниципальной программы</t>
  </si>
  <si>
    <t>Итоговая расчетная оценка эффективности (ИРОЭ)</t>
  </si>
  <si>
    <t>Муниципальная программа "Управление муниципальными финансами города Сургута на период до 2030 года"</t>
  </si>
  <si>
    <t>Муниципальная программа "Развитие физической культуры и спорта в городе Сургуте на период до 2030 года"</t>
  </si>
  <si>
    <t>Муниципальная программа "Молодёжная политика Сургута на период до 2030 года"</t>
  </si>
  <si>
    <t>Муниципальная программа "Развитие коммунального комплекса в городе Сургуте на период до 2030 года"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</si>
  <si>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</si>
  <si>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Муниципальная программа "Развитие транспортной системы города Сургута на период до 2030 года"</t>
  </si>
  <si>
    <t>Муниципальная программа "Комфортное проживание в  городе Сургуте на период до 2030 года"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</si>
  <si>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</si>
  <si>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</si>
  <si>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Муниципальная программа "Профилактика правонарушений в городе Сургуте на период до 2030 года"</t>
  </si>
  <si>
    <t>Муниципальная программа "Развитие агропромышленного комплекса в городе Сургуте на период до 2030 года"</t>
  </si>
  <si>
    <t>Муниципальная программа "Развитие муниципальной службы в городе Сургуте на период до 2030 года"</t>
  </si>
  <si>
    <t>Муниципальная программа "Развитие гражданского общества в городе Сургуте на период до 2030 года"</t>
  </si>
  <si>
    <t>Муниципальная программа "Развитие электронного муниципалитета на период до 2030 года"</t>
  </si>
  <si>
    <t>Муниципальная программа "Улучшение условий и охраны труда в городе Сургуте на период до 2030 года"</t>
  </si>
  <si>
    <t>Муниципальная программа "Развитие малого и среднего предпринимательства в городе Сургуте на период до 2030 год"</t>
  </si>
  <si>
    <t>Муниципальная программа "Формирование комфортной городской среды на период до 2030 года"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</si>
  <si>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на период до 2030 года"</t>
  </si>
  <si>
    <t>Муниципальная программа "Развитие жилищной сферы на период до 2030 года"</t>
  </si>
  <si>
    <t>Муниципальная программа «Укрепление общественного здоровья на период до 2024 года»</t>
  </si>
  <si>
    <t>достаточный уровень</t>
  </si>
  <si>
    <t>высокий уровень</t>
  </si>
  <si>
    <t>средний уровень</t>
  </si>
  <si>
    <t>-</t>
  </si>
  <si>
    <t>Интерпретация оценки</t>
  </si>
  <si>
    <t>Приложение 5</t>
  </si>
  <si>
    <t>Оценка выполнения иных показателей муниципальной программы (ОВИП) (приложение 2)</t>
  </si>
  <si>
    <t>Оценка качества оказываемых муниципальных услуг (выполняемых работ) (ОК) (приложение 3)</t>
  </si>
  <si>
    <t>Оценка эффективности реализации национальных проектов  (ОЭНП) (приложение 4)</t>
  </si>
  <si>
    <t>Уровень использования запланированного объема средств, запланированных на реализацию муниципальной программы (УИЗСмп)  (приложения 6-28)</t>
  </si>
  <si>
    <t>Оценка выполнения целевых показателей муниципальной программы (ОВЦП) (приложение 1)</t>
  </si>
  <si>
    <t>высокий</t>
  </si>
  <si>
    <t>Среднее значение оценки</t>
  </si>
  <si>
    <t>Муниципальная программа "Развитие культуры в городе Сургуте на период до 2030 года"</t>
  </si>
  <si>
    <t xml:space="preserve">высокий уровень </t>
  </si>
  <si>
    <t>по оценке эффективности реализации муниципальных программ за 2024 год</t>
  </si>
  <si>
    <t>Муниципальная программа "Управление муниципальным имуществом в городе Сургуте на период до 2030 года"</t>
  </si>
  <si>
    <t xml:space="preserve">средний уровень </t>
  </si>
  <si>
    <t xml:space="preserve">достаточный уровень </t>
  </si>
  <si>
    <t>достаточный</t>
  </si>
  <si>
    <t xml:space="preserve">Муниципальная программа "Развитие образования города Сургута  на период до 2030 года 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</si>
</sst>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4" fillId="0" borderId="0" xfId="0" applyFont="1" applyFill="1"/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 indent="3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justify" vertical="center" wrapText="1"/>
    </xf>
    <xf numFmtId="49" fontId="1" fillId="0" borderId="2" xfId="0" applyNumberFormat="1" applyFont="1" applyFill="1" applyBorder="1" applyAlignment="1" applyProtection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zoomScale="73" zoomScaleNormal="100" zoomScaleSheetLayoutView="73" workbookViewId="0">
      <selection activeCell="B9" sqref="B9"/>
    </sheetView>
  </sheetViews>
  <sheetFormatPr defaultRowHeight="15" x14ac:dyDescent="0.25"/>
  <cols>
    <col min="1" max="1" width="64.42578125" style="2" customWidth="1"/>
    <col min="2" max="2" width="15.28515625" style="1" customWidth="1"/>
    <col min="3" max="3" width="15.5703125" style="3" customWidth="1"/>
    <col min="4" max="4" width="17" style="3" customWidth="1"/>
    <col min="5" max="5" width="15.7109375" style="3" customWidth="1"/>
    <col min="6" max="6" width="16.28515625" style="1" customWidth="1"/>
    <col min="7" max="7" width="15.5703125" style="3" customWidth="1"/>
    <col min="8" max="8" width="22.42578125" style="4" customWidth="1"/>
    <col min="9" max="9" width="15.85546875" style="3" customWidth="1"/>
    <col min="10" max="10" width="15.5703125" style="1" customWidth="1"/>
    <col min="11" max="11" width="15.5703125" style="3" customWidth="1"/>
    <col min="12" max="12" width="15.140625" style="1" customWidth="1"/>
    <col min="13" max="13" width="17.5703125" style="3" customWidth="1"/>
    <col min="14" max="16384" width="9.140625" style="2"/>
  </cols>
  <sheetData>
    <row r="1" spans="1:13" x14ac:dyDescent="0.25">
      <c r="L1" s="21" t="s">
        <v>28</v>
      </c>
      <c r="M1" s="21"/>
    </row>
    <row r="2" spans="1:13" ht="15.75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.75" x14ac:dyDescent="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9" customHeight="1" x14ac:dyDescent="0.25">
      <c r="A4" s="5"/>
    </row>
    <row r="5" spans="1:13" ht="138" customHeight="1" x14ac:dyDescent="0.25">
      <c r="A5" s="9" t="s">
        <v>1</v>
      </c>
      <c r="B5" s="10" t="s">
        <v>33</v>
      </c>
      <c r="C5" s="9" t="s">
        <v>27</v>
      </c>
      <c r="D5" s="9" t="s">
        <v>29</v>
      </c>
      <c r="E5" s="9" t="s">
        <v>27</v>
      </c>
      <c r="F5" s="10" t="s">
        <v>30</v>
      </c>
      <c r="G5" s="9" t="s">
        <v>27</v>
      </c>
      <c r="H5" s="8" t="s">
        <v>32</v>
      </c>
      <c r="I5" s="9" t="s">
        <v>27</v>
      </c>
      <c r="J5" s="10" t="s">
        <v>31</v>
      </c>
      <c r="K5" s="9" t="s">
        <v>27</v>
      </c>
      <c r="L5" s="10" t="s">
        <v>2</v>
      </c>
      <c r="M5" s="9" t="s">
        <v>27</v>
      </c>
    </row>
    <row r="6" spans="1:13" s="6" customFormat="1" ht="30" x14ac:dyDescent="0.25">
      <c r="A6" s="15" t="s">
        <v>3</v>
      </c>
      <c r="B6" s="10">
        <v>99.13</v>
      </c>
      <c r="C6" s="9" t="s">
        <v>24</v>
      </c>
      <c r="D6" s="9" t="s">
        <v>26</v>
      </c>
      <c r="E6" s="9" t="s">
        <v>26</v>
      </c>
      <c r="F6" s="9" t="s">
        <v>26</v>
      </c>
      <c r="G6" s="9" t="s">
        <v>26</v>
      </c>
      <c r="H6" s="8">
        <v>100</v>
      </c>
      <c r="I6" s="9" t="s">
        <v>24</v>
      </c>
      <c r="J6" s="10" t="s">
        <v>26</v>
      </c>
      <c r="K6" s="9" t="s">
        <v>26</v>
      </c>
      <c r="L6" s="10">
        <f>AVERAGE(B6,D6,F6,H6,J6)</f>
        <v>99.564999999999998</v>
      </c>
      <c r="M6" s="9" t="s">
        <v>24</v>
      </c>
    </row>
    <row r="7" spans="1:13" s="6" customFormat="1" ht="30" x14ac:dyDescent="0.25">
      <c r="A7" s="15" t="s">
        <v>43</v>
      </c>
      <c r="B7" s="10">
        <v>99.19</v>
      </c>
      <c r="C7" s="9" t="s">
        <v>24</v>
      </c>
      <c r="D7" s="8">
        <v>100.92</v>
      </c>
      <c r="E7" s="9" t="s">
        <v>24</v>
      </c>
      <c r="F7" s="10">
        <v>96.36</v>
      </c>
      <c r="G7" s="9" t="s">
        <v>24</v>
      </c>
      <c r="H7" s="8">
        <v>99.2</v>
      </c>
      <c r="I7" s="9" t="s">
        <v>24</v>
      </c>
      <c r="J7" s="10">
        <v>84.57</v>
      </c>
      <c r="K7" s="9" t="s">
        <v>23</v>
      </c>
      <c r="L7" s="10">
        <f t="shared" ref="L7:L28" si="0">AVERAGE(B7,D7,F7,H7,J7)</f>
        <v>96.048000000000002</v>
      </c>
      <c r="M7" s="9" t="s">
        <v>24</v>
      </c>
    </row>
    <row r="8" spans="1:13" s="6" customFormat="1" ht="30" x14ac:dyDescent="0.25">
      <c r="A8" s="15" t="s">
        <v>36</v>
      </c>
      <c r="B8" s="10">
        <v>99.57</v>
      </c>
      <c r="C8" s="9" t="s">
        <v>24</v>
      </c>
      <c r="D8" s="8">
        <v>99.59</v>
      </c>
      <c r="E8" s="9" t="s">
        <v>24</v>
      </c>
      <c r="F8" s="10">
        <v>95.97</v>
      </c>
      <c r="G8" s="9" t="s">
        <v>24</v>
      </c>
      <c r="H8" s="8">
        <v>99.38</v>
      </c>
      <c r="I8" s="9" t="s">
        <v>24</v>
      </c>
      <c r="J8" s="10">
        <v>98.77</v>
      </c>
      <c r="K8" s="9" t="s">
        <v>24</v>
      </c>
      <c r="L8" s="10">
        <f t="shared" si="0"/>
        <v>98.655999999999992</v>
      </c>
      <c r="M8" s="9" t="s">
        <v>24</v>
      </c>
    </row>
    <row r="9" spans="1:13" s="6" customFormat="1" ht="30" x14ac:dyDescent="0.25">
      <c r="A9" s="15" t="s">
        <v>4</v>
      </c>
      <c r="B9" s="10">
        <v>88.14</v>
      </c>
      <c r="C9" s="9" t="s">
        <v>23</v>
      </c>
      <c r="D9" s="8">
        <v>103.33</v>
      </c>
      <c r="E9" s="9" t="s">
        <v>24</v>
      </c>
      <c r="F9" s="10">
        <v>95.4</v>
      </c>
      <c r="G9" s="9" t="s">
        <v>24</v>
      </c>
      <c r="H9" s="8">
        <v>83.59</v>
      </c>
      <c r="I9" s="9" t="s">
        <v>23</v>
      </c>
      <c r="J9" s="10">
        <v>101.73</v>
      </c>
      <c r="K9" s="9" t="s">
        <v>24</v>
      </c>
      <c r="L9" s="10">
        <f t="shared" si="0"/>
        <v>94.438000000000017</v>
      </c>
      <c r="M9" s="9" t="s">
        <v>23</v>
      </c>
    </row>
    <row r="10" spans="1:13" s="6" customFormat="1" ht="30" x14ac:dyDescent="0.25">
      <c r="A10" s="15" t="s">
        <v>5</v>
      </c>
      <c r="B10" s="10">
        <v>102.71</v>
      </c>
      <c r="C10" s="9" t="s">
        <v>24</v>
      </c>
      <c r="D10" s="8">
        <v>101.98</v>
      </c>
      <c r="E10" s="9" t="s">
        <v>37</v>
      </c>
      <c r="F10" s="10">
        <v>96.14</v>
      </c>
      <c r="G10" s="9" t="s">
        <v>24</v>
      </c>
      <c r="H10" s="8">
        <v>98.16</v>
      </c>
      <c r="I10" s="9" t="s">
        <v>24</v>
      </c>
      <c r="J10" s="10">
        <v>105.07</v>
      </c>
      <c r="K10" s="9" t="s">
        <v>24</v>
      </c>
      <c r="L10" s="10">
        <f t="shared" si="0"/>
        <v>100.812</v>
      </c>
      <c r="M10" s="9" t="s">
        <v>24</v>
      </c>
    </row>
    <row r="11" spans="1:13" s="6" customFormat="1" ht="30" x14ac:dyDescent="0.25">
      <c r="A11" s="15" t="s">
        <v>6</v>
      </c>
      <c r="B11" s="10">
        <v>99.33</v>
      </c>
      <c r="C11" s="9" t="s">
        <v>24</v>
      </c>
      <c r="D11" s="9" t="s">
        <v>26</v>
      </c>
      <c r="E11" s="9" t="s">
        <v>26</v>
      </c>
      <c r="F11" s="9" t="s">
        <v>26</v>
      </c>
      <c r="G11" s="9" t="s">
        <v>26</v>
      </c>
      <c r="H11" s="8">
        <v>99.8</v>
      </c>
      <c r="I11" s="9" t="s">
        <v>24</v>
      </c>
      <c r="J11" s="10" t="s">
        <v>26</v>
      </c>
      <c r="K11" s="9" t="s">
        <v>26</v>
      </c>
      <c r="L11" s="10">
        <f t="shared" si="0"/>
        <v>99.564999999999998</v>
      </c>
      <c r="M11" s="9" t="s">
        <v>24</v>
      </c>
    </row>
    <row r="12" spans="1:13" s="6" customFormat="1" ht="30" x14ac:dyDescent="0.25">
      <c r="A12" s="15" t="s">
        <v>39</v>
      </c>
      <c r="B12" s="10">
        <v>100</v>
      </c>
      <c r="C12" s="9" t="s">
        <v>24</v>
      </c>
      <c r="D12" s="9" t="s">
        <v>26</v>
      </c>
      <c r="E12" s="9" t="s">
        <v>26</v>
      </c>
      <c r="F12" s="9" t="s">
        <v>26</v>
      </c>
      <c r="G12" s="9" t="s">
        <v>26</v>
      </c>
      <c r="H12" s="9">
        <v>98.23</v>
      </c>
      <c r="I12" s="9" t="s">
        <v>24</v>
      </c>
      <c r="J12" s="10" t="s">
        <v>26</v>
      </c>
      <c r="K12" s="9" t="s">
        <v>26</v>
      </c>
      <c r="L12" s="10">
        <f t="shared" si="0"/>
        <v>99.115000000000009</v>
      </c>
      <c r="M12" s="9" t="s">
        <v>24</v>
      </c>
    </row>
    <row r="13" spans="1:13" s="6" customFormat="1" ht="45" x14ac:dyDescent="0.25">
      <c r="A13" s="15" t="s">
        <v>7</v>
      </c>
      <c r="B13" s="10">
        <v>98.442626985447447</v>
      </c>
      <c r="C13" s="9" t="s">
        <v>24</v>
      </c>
      <c r="D13" s="9">
        <v>87.78</v>
      </c>
      <c r="E13" s="9" t="s">
        <v>23</v>
      </c>
      <c r="F13" s="9" t="s">
        <v>26</v>
      </c>
      <c r="G13" s="9" t="s">
        <v>26</v>
      </c>
      <c r="H13" s="8">
        <v>70.31</v>
      </c>
      <c r="I13" s="9" t="s">
        <v>40</v>
      </c>
      <c r="J13" s="10" t="s">
        <v>26</v>
      </c>
      <c r="K13" s="9" t="s">
        <v>26</v>
      </c>
      <c r="L13" s="10">
        <f>AVERAGE(B13,D13,F13,H13,J13)</f>
        <v>85.510875661815817</v>
      </c>
      <c r="M13" s="9" t="s">
        <v>23</v>
      </c>
    </row>
    <row r="14" spans="1:13" s="6" customFormat="1" ht="30" x14ac:dyDescent="0.25">
      <c r="A14" s="15" t="s">
        <v>8</v>
      </c>
      <c r="B14" s="10">
        <v>84.841334131570065</v>
      </c>
      <c r="C14" s="9" t="s">
        <v>23</v>
      </c>
      <c r="D14" s="9" t="s">
        <v>26</v>
      </c>
      <c r="E14" s="9" t="s">
        <v>26</v>
      </c>
      <c r="F14" s="9" t="s">
        <v>26</v>
      </c>
      <c r="G14" s="9" t="s">
        <v>26</v>
      </c>
      <c r="H14" s="8">
        <v>84.812252546692463</v>
      </c>
      <c r="I14" s="9" t="s">
        <v>41</v>
      </c>
      <c r="J14" s="10">
        <v>100</v>
      </c>
      <c r="K14" s="9" t="s">
        <v>24</v>
      </c>
      <c r="L14" s="10">
        <f t="shared" si="0"/>
        <v>89.884528892754176</v>
      </c>
      <c r="M14" s="9" t="s">
        <v>23</v>
      </c>
    </row>
    <row r="15" spans="1:13" s="6" customFormat="1" ht="30" x14ac:dyDescent="0.25">
      <c r="A15" s="15" t="s">
        <v>9</v>
      </c>
      <c r="B15" s="10">
        <v>100</v>
      </c>
      <c r="C15" s="9" t="s">
        <v>24</v>
      </c>
      <c r="D15" s="11">
        <v>95.91</v>
      </c>
      <c r="E15" s="9" t="s">
        <v>24</v>
      </c>
      <c r="F15" s="9" t="s">
        <v>26</v>
      </c>
      <c r="G15" s="9" t="s">
        <v>26</v>
      </c>
      <c r="H15" s="8">
        <v>92.196133024244915</v>
      </c>
      <c r="I15" s="9" t="s">
        <v>41</v>
      </c>
      <c r="J15" s="10">
        <v>100.65</v>
      </c>
      <c r="K15" s="9" t="s">
        <v>24</v>
      </c>
      <c r="L15" s="10">
        <f t="shared" si="0"/>
        <v>97.189033256061236</v>
      </c>
      <c r="M15" s="9" t="s">
        <v>24</v>
      </c>
    </row>
    <row r="16" spans="1:13" s="6" customFormat="1" ht="45" x14ac:dyDescent="0.25">
      <c r="A16" s="15" t="s">
        <v>10</v>
      </c>
      <c r="B16" s="10">
        <v>100</v>
      </c>
      <c r="C16" s="9" t="s">
        <v>24</v>
      </c>
      <c r="D16" s="9">
        <v>100</v>
      </c>
      <c r="E16" s="9" t="s">
        <v>24</v>
      </c>
      <c r="F16" s="9" t="s">
        <v>26</v>
      </c>
      <c r="G16" s="9" t="s">
        <v>26</v>
      </c>
      <c r="H16" s="8">
        <v>97.639494609294047</v>
      </c>
      <c r="I16" s="9" t="s">
        <v>24</v>
      </c>
      <c r="J16" s="10" t="s">
        <v>26</v>
      </c>
      <c r="K16" s="9" t="s">
        <v>26</v>
      </c>
      <c r="L16" s="10">
        <f t="shared" si="0"/>
        <v>99.213164869764682</v>
      </c>
      <c r="M16" s="9" t="s">
        <v>24</v>
      </c>
    </row>
    <row r="17" spans="1:13" s="6" customFormat="1" ht="45" x14ac:dyDescent="0.25">
      <c r="A17" s="15" t="s">
        <v>11</v>
      </c>
      <c r="B17" s="10">
        <v>103.33333333333333</v>
      </c>
      <c r="C17" s="9" t="s">
        <v>24</v>
      </c>
      <c r="D17" s="8">
        <v>91.67</v>
      </c>
      <c r="E17" s="9" t="s">
        <v>23</v>
      </c>
      <c r="F17" s="9" t="s">
        <v>26</v>
      </c>
      <c r="G17" s="9" t="s">
        <v>26</v>
      </c>
      <c r="H17" s="8">
        <v>99.351334140044543</v>
      </c>
      <c r="I17" s="9" t="s">
        <v>24</v>
      </c>
      <c r="J17" s="10" t="s">
        <v>26</v>
      </c>
      <c r="K17" s="9" t="s">
        <v>26</v>
      </c>
      <c r="L17" s="10">
        <f t="shared" si="0"/>
        <v>98.118222491125948</v>
      </c>
      <c r="M17" s="9" t="s">
        <v>24</v>
      </c>
    </row>
    <row r="18" spans="1:13" s="6" customFormat="1" ht="30" x14ac:dyDescent="0.25">
      <c r="A18" s="15" t="s">
        <v>12</v>
      </c>
      <c r="B18" s="10">
        <v>105.6813353566009</v>
      </c>
      <c r="C18" s="9" t="s">
        <v>24</v>
      </c>
      <c r="D18" s="9" t="s">
        <v>26</v>
      </c>
      <c r="E18" s="9" t="s">
        <v>26</v>
      </c>
      <c r="F18" s="9" t="s">
        <v>26</v>
      </c>
      <c r="G18" s="9" t="s">
        <v>26</v>
      </c>
      <c r="H18" s="8">
        <v>97.293036574014053</v>
      </c>
      <c r="I18" s="9" t="s">
        <v>24</v>
      </c>
      <c r="J18" s="10" t="s">
        <v>26</v>
      </c>
      <c r="K18" s="9" t="s">
        <v>26</v>
      </c>
      <c r="L18" s="10">
        <f>AVERAGE(B18,D18,F18,H18,J18)</f>
        <v>101.48718596530748</v>
      </c>
      <c r="M18" s="9" t="s">
        <v>24</v>
      </c>
    </row>
    <row r="19" spans="1:13" s="6" customFormat="1" ht="30" x14ac:dyDescent="0.25">
      <c r="A19" s="15" t="s">
        <v>13</v>
      </c>
      <c r="B19" s="10">
        <v>105</v>
      </c>
      <c r="C19" s="9" t="s">
        <v>24</v>
      </c>
      <c r="D19" s="9" t="s">
        <v>26</v>
      </c>
      <c r="E19" s="9" t="s">
        <v>26</v>
      </c>
      <c r="F19" s="9" t="s">
        <v>26</v>
      </c>
      <c r="G19" s="9" t="s">
        <v>26</v>
      </c>
      <c r="H19" s="8">
        <v>100</v>
      </c>
      <c r="I19" s="9" t="s">
        <v>24</v>
      </c>
      <c r="J19" s="10" t="s">
        <v>26</v>
      </c>
      <c r="K19" s="9" t="s">
        <v>26</v>
      </c>
      <c r="L19" s="10">
        <f t="shared" si="0"/>
        <v>102.5</v>
      </c>
      <c r="M19" s="9" t="s">
        <v>24</v>
      </c>
    </row>
    <row r="20" spans="1:13" s="6" customFormat="1" ht="30" x14ac:dyDescent="0.25">
      <c r="A20" s="16" t="s">
        <v>14</v>
      </c>
      <c r="B20" s="17">
        <v>103.54</v>
      </c>
      <c r="C20" s="18" t="s">
        <v>24</v>
      </c>
      <c r="D20" s="18">
        <v>103.73</v>
      </c>
      <c r="E20" s="18" t="s">
        <v>24</v>
      </c>
      <c r="F20" s="18" t="s">
        <v>26</v>
      </c>
      <c r="G20" s="18" t="s">
        <v>26</v>
      </c>
      <c r="H20" s="19">
        <v>99.6</v>
      </c>
      <c r="I20" s="18" t="s">
        <v>24</v>
      </c>
      <c r="J20" s="17" t="s">
        <v>26</v>
      </c>
      <c r="K20" s="18" t="s">
        <v>26</v>
      </c>
      <c r="L20" s="10">
        <f t="shared" si="0"/>
        <v>102.29</v>
      </c>
      <c r="M20" s="18" t="s">
        <v>24</v>
      </c>
    </row>
    <row r="21" spans="1:13" s="6" customFormat="1" ht="30" x14ac:dyDescent="0.25">
      <c r="A21" s="16" t="s">
        <v>15</v>
      </c>
      <c r="B21" s="17">
        <v>98.97</v>
      </c>
      <c r="C21" s="18" t="s">
        <v>24</v>
      </c>
      <c r="D21" s="18" t="s">
        <v>26</v>
      </c>
      <c r="E21" s="18" t="s">
        <v>26</v>
      </c>
      <c r="F21" s="18" t="s">
        <v>26</v>
      </c>
      <c r="G21" s="18" t="s">
        <v>26</v>
      </c>
      <c r="H21" s="19">
        <v>98.83</v>
      </c>
      <c r="I21" s="18" t="s">
        <v>24</v>
      </c>
      <c r="J21" s="17" t="s">
        <v>26</v>
      </c>
      <c r="K21" s="18" t="s">
        <v>26</v>
      </c>
      <c r="L21" s="10">
        <f t="shared" si="0"/>
        <v>98.9</v>
      </c>
      <c r="M21" s="18" t="s">
        <v>24</v>
      </c>
    </row>
    <row r="22" spans="1:13" s="6" customFormat="1" ht="30" x14ac:dyDescent="0.25">
      <c r="A22" s="16" t="s">
        <v>16</v>
      </c>
      <c r="B22" s="17">
        <v>100</v>
      </c>
      <c r="C22" s="18" t="s">
        <v>24</v>
      </c>
      <c r="D22" s="18" t="s">
        <v>26</v>
      </c>
      <c r="E22" s="18" t="s">
        <v>26</v>
      </c>
      <c r="F22" s="18" t="s">
        <v>26</v>
      </c>
      <c r="G22" s="18" t="s">
        <v>26</v>
      </c>
      <c r="H22" s="19">
        <v>99.941536915728975</v>
      </c>
      <c r="I22" s="18" t="s">
        <v>24</v>
      </c>
      <c r="J22" s="17" t="s">
        <v>26</v>
      </c>
      <c r="K22" s="18" t="s">
        <v>26</v>
      </c>
      <c r="L22" s="10">
        <f t="shared" si="0"/>
        <v>99.970768457864494</v>
      </c>
      <c r="M22" s="18" t="s">
        <v>24</v>
      </c>
    </row>
    <row r="23" spans="1:13" s="6" customFormat="1" ht="30" x14ac:dyDescent="0.25">
      <c r="A23" s="16" t="s">
        <v>17</v>
      </c>
      <c r="B23" s="17">
        <v>100.2</v>
      </c>
      <c r="C23" s="18" t="s">
        <v>24</v>
      </c>
      <c r="D23" s="18">
        <v>97.65</v>
      </c>
      <c r="E23" s="18" t="s">
        <v>24</v>
      </c>
      <c r="F23" s="18" t="s">
        <v>26</v>
      </c>
      <c r="G23" s="18" t="s">
        <v>26</v>
      </c>
      <c r="H23" s="19">
        <v>98.25</v>
      </c>
      <c r="I23" s="18" t="s">
        <v>24</v>
      </c>
      <c r="J23" s="17" t="s">
        <v>26</v>
      </c>
      <c r="K23" s="18" t="s">
        <v>26</v>
      </c>
      <c r="L23" s="10">
        <f>AVERAGE(B23,D23,F23,H23,J23)</f>
        <v>98.7</v>
      </c>
      <c r="M23" s="18" t="s">
        <v>24</v>
      </c>
    </row>
    <row r="24" spans="1:13" s="6" customFormat="1" ht="30" x14ac:dyDescent="0.25">
      <c r="A24" s="16" t="s">
        <v>18</v>
      </c>
      <c r="B24" s="17">
        <v>110</v>
      </c>
      <c r="C24" s="18" t="s">
        <v>24</v>
      </c>
      <c r="D24" s="19">
        <v>101.16</v>
      </c>
      <c r="E24" s="18" t="s">
        <v>24</v>
      </c>
      <c r="F24" s="18" t="s">
        <v>26</v>
      </c>
      <c r="G24" s="18" t="s">
        <v>26</v>
      </c>
      <c r="H24" s="19">
        <v>100</v>
      </c>
      <c r="I24" s="18" t="s">
        <v>24</v>
      </c>
      <c r="J24" s="17">
        <v>102.24</v>
      </c>
      <c r="K24" s="18" t="s">
        <v>24</v>
      </c>
      <c r="L24" s="10">
        <f t="shared" si="0"/>
        <v>103.35</v>
      </c>
      <c r="M24" s="18" t="s">
        <v>24</v>
      </c>
    </row>
    <row r="25" spans="1:13" s="6" customFormat="1" ht="30" x14ac:dyDescent="0.25">
      <c r="A25" s="16" t="s">
        <v>19</v>
      </c>
      <c r="B25" s="17">
        <v>105</v>
      </c>
      <c r="C25" s="18" t="s">
        <v>24</v>
      </c>
      <c r="D25" s="17">
        <v>97.78</v>
      </c>
      <c r="E25" s="18" t="s">
        <v>24</v>
      </c>
      <c r="F25" s="18" t="s">
        <v>26</v>
      </c>
      <c r="G25" s="18" t="s">
        <v>26</v>
      </c>
      <c r="H25" s="19">
        <v>65.225160744008164</v>
      </c>
      <c r="I25" s="18" t="s">
        <v>25</v>
      </c>
      <c r="J25" s="17">
        <v>99.94</v>
      </c>
      <c r="K25" s="18" t="s">
        <v>24</v>
      </c>
      <c r="L25" s="10">
        <f t="shared" si="0"/>
        <v>91.986290186002037</v>
      </c>
      <c r="M25" s="18" t="s">
        <v>23</v>
      </c>
    </row>
    <row r="26" spans="1:13" s="6" customFormat="1" ht="105" x14ac:dyDescent="0.25">
      <c r="A26" s="16" t="s">
        <v>20</v>
      </c>
      <c r="B26" s="17">
        <v>97.87010134248294</v>
      </c>
      <c r="C26" s="18" t="s">
        <v>24</v>
      </c>
      <c r="D26" s="18">
        <v>101.16</v>
      </c>
      <c r="E26" s="18" t="s">
        <v>24</v>
      </c>
      <c r="F26" s="18" t="s">
        <v>26</v>
      </c>
      <c r="G26" s="18" t="s">
        <v>26</v>
      </c>
      <c r="H26" s="19">
        <v>99.151655922632699</v>
      </c>
      <c r="I26" s="18" t="s">
        <v>24</v>
      </c>
      <c r="J26" s="17" t="s">
        <v>26</v>
      </c>
      <c r="K26" s="18" t="s">
        <v>26</v>
      </c>
      <c r="L26" s="10">
        <f t="shared" si="0"/>
        <v>99.393919088371874</v>
      </c>
      <c r="M26" s="18" t="s">
        <v>24</v>
      </c>
    </row>
    <row r="27" spans="1:13" s="6" customFormat="1" ht="30" x14ac:dyDescent="0.25">
      <c r="A27" s="15" t="s">
        <v>21</v>
      </c>
      <c r="B27" s="10">
        <v>97.430525202753088</v>
      </c>
      <c r="C27" s="9" t="s">
        <v>24</v>
      </c>
      <c r="D27" s="8">
        <v>85.39</v>
      </c>
      <c r="E27" s="9" t="s">
        <v>23</v>
      </c>
      <c r="F27" s="9" t="s">
        <v>26</v>
      </c>
      <c r="G27" s="9" t="s">
        <v>26</v>
      </c>
      <c r="H27" s="8">
        <v>87.352068992473136</v>
      </c>
      <c r="I27" s="9" t="s">
        <v>41</v>
      </c>
      <c r="J27" s="10">
        <v>92.93</v>
      </c>
      <c r="K27" s="9" t="s">
        <v>23</v>
      </c>
      <c r="L27" s="10">
        <f>AVERAGE(B27,D27,F27,H27,J27)</f>
        <v>90.775648548806558</v>
      </c>
      <c r="M27" s="9" t="s">
        <v>23</v>
      </c>
    </row>
    <row r="28" spans="1:13" s="6" customFormat="1" ht="32.25" customHeight="1" x14ac:dyDescent="0.25">
      <c r="A28" s="15" t="s">
        <v>22</v>
      </c>
      <c r="B28" s="10">
        <v>100.04166666666667</v>
      </c>
      <c r="C28" s="9" t="s">
        <v>24</v>
      </c>
      <c r="D28" s="9" t="s">
        <v>26</v>
      </c>
      <c r="E28" s="9" t="s">
        <v>26</v>
      </c>
      <c r="F28" s="9" t="s">
        <v>26</v>
      </c>
      <c r="G28" s="9" t="s">
        <v>26</v>
      </c>
      <c r="H28" s="8" t="s">
        <v>26</v>
      </c>
      <c r="I28" s="8" t="s">
        <v>26</v>
      </c>
      <c r="J28" s="10" t="s">
        <v>26</v>
      </c>
      <c r="K28" s="9" t="s">
        <v>26</v>
      </c>
      <c r="L28" s="10">
        <f t="shared" si="0"/>
        <v>100.04166666666667</v>
      </c>
      <c r="M28" s="9" t="s">
        <v>24</v>
      </c>
    </row>
    <row r="29" spans="1:13" s="7" customFormat="1" ht="15" customHeight="1" x14ac:dyDescent="0.25">
      <c r="A29" s="13" t="s">
        <v>35</v>
      </c>
      <c r="B29" s="12">
        <f>AVERAGE(B6:B28)</f>
        <v>99.931344479080607</v>
      </c>
      <c r="C29" s="12" t="s">
        <v>34</v>
      </c>
      <c r="D29" s="12">
        <f>AVERAGE(D6:D28)</f>
        <v>97.717857142857156</v>
      </c>
      <c r="E29" s="12" t="s">
        <v>34</v>
      </c>
      <c r="F29" s="12">
        <f>AVERAGE(F6:F28)</f>
        <v>95.967500000000001</v>
      </c>
      <c r="G29" s="12" t="s">
        <v>34</v>
      </c>
      <c r="H29" s="12">
        <f>AVERAGE(H6:H28)</f>
        <v>94.014212430415128</v>
      </c>
      <c r="I29" s="12" t="s">
        <v>42</v>
      </c>
      <c r="J29" s="12">
        <f>AVERAGE(J6:J28)</f>
        <v>98.433333333333337</v>
      </c>
      <c r="K29" s="12" t="s">
        <v>34</v>
      </c>
      <c r="L29" s="12">
        <f>AVERAGE(L6:L28)</f>
        <v>97.7178393080235</v>
      </c>
      <c r="M29" s="14" t="s">
        <v>34</v>
      </c>
    </row>
  </sheetData>
  <autoFilter ref="A5:M29"/>
  <mergeCells count="3">
    <mergeCell ref="A3:M3"/>
    <mergeCell ref="A2:M2"/>
    <mergeCell ref="L1:M1"/>
  </mergeCells>
  <pageMargins left="0.31496062992125984" right="0.31496062992125984" top="0.74803149606299213" bottom="0.35433070866141736" header="0.31496062992125984" footer="0.31496062992125984"/>
  <pageSetup paperSize="8" scale="52" firstPageNumber="85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2025-05-05T08:34:59Z</dcterms:modified>
</cp:coreProperties>
</file>